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jurisic\Documents\ZADACI\7 7 23 PRAVILA IZMJENE\PRAVILA ITP 2021.-2027\PRAVILA ITP 2021.-2027\PRAVILO II. PROGNOZIRANJE, PRAĆENJE I RAČUNOVODSTVENO UPRAVLJANJE\Prilozi\"/>
    </mc:Choice>
  </mc:AlternateContent>
  <xr:revisionPtr revIDLastSave="0" documentId="13_ncr:1_{C9A99E44-F86A-400D-8D51-2759F2A65BFE}" xr6:coauthVersionLast="47" xr6:coauthVersionMax="47" xr10:uidLastSave="{00000000-0000-0000-0000-000000000000}"/>
  <bookViews>
    <workbookView xWindow="4320" yWindow="675" windowWidth="21600" windowHeight="11295" xr2:uid="{00000000-000D-0000-FFFF-FFFF00000000}"/>
  </bookViews>
  <sheets>
    <sheet name="Prog. plać. ITP" sheetId="7" r:id="rId1"/>
  </sheets>
  <definedNames>
    <definedName name="_PR1">SUM(#REF!,#REF!,#REF!,#REF!,#REF!,#REF!,#REF!,#REF!)</definedName>
    <definedName name="KF">IF(LEFT(RIGHT(#REF!,6),1)="2",#REF!,0)</definedName>
    <definedName name="PS">SUBTOTAL(9,#REF!)</definedName>
    <definedName name="VIP_KF">IF(#REF!&lt;&gt;0,IF(RIGHT(#REF!,1)="1",#REF!,IF(RIGHT(#REF!,1)="2",#REF!,0)),0)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4" i="7" l="1"/>
  <c r="G14" i="7"/>
  <c r="I14" i="7"/>
  <c r="H14" i="7"/>
  <c r="J15" i="7"/>
  <c r="I15" i="7"/>
  <c r="H15" i="7"/>
  <c r="G15" i="7"/>
  <c r="I16" i="7"/>
  <c r="H16" i="7"/>
  <c r="I22" i="7"/>
  <c r="H22" i="7"/>
  <c r="N14" i="7"/>
  <c r="M14" i="7"/>
  <c r="L14" i="7"/>
  <c r="K14" i="7"/>
  <c r="N15" i="7"/>
  <c r="M15" i="7"/>
  <c r="L15" i="7"/>
  <c r="K15" i="7"/>
  <c r="M16" i="7"/>
  <c r="L16" i="7"/>
  <c r="M22" i="7"/>
  <c r="L22" i="7"/>
  <c r="R14" i="7"/>
  <c r="Q14" i="7"/>
  <c r="P14" i="7"/>
  <c r="O14" i="7"/>
  <c r="V14" i="7"/>
  <c r="U14" i="7"/>
  <c r="U13" i="7" s="1"/>
  <c r="T14" i="7"/>
  <c r="S14" i="7"/>
  <c r="R15" i="7"/>
  <c r="O15" i="7"/>
  <c r="P15" i="7"/>
  <c r="Q15" i="7"/>
  <c r="P16" i="7"/>
  <c r="Q16" i="7"/>
  <c r="P22" i="7"/>
  <c r="Q22" i="7"/>
  <c r="V15" i="7"/>
  <c r="S15" i="7"/>
  <c r="T15" i="7"/>
  <c r="U15" i="7"/>
  <c r="U16" i="7"/>
  <c r="T16" i="7"/>
  <c r="U22" i="7"/>
  <c r="T22" i="7"/>
  <c r="I26" i="7"/>
  <c r="I25" i="7" s="1"/>
  <c r="I24" i="7"/>
  <c r="I23" i="7"/>
  <c r="I21" i="7"/>
  <c r="I19" i="7"/>
  <c r="I18" i="7"/>
  <c r="I17" i="7"/>
  <c r="H26" i="7"/>
  <c r="H25" i="7" s="1"/>
  <c r="H24" i="7"/>
  <c r="H23" i="7"/>
  <c r="H21" i="7"/>
  <c r="H19" i="7"/>
  <c r="H18" i="7"/>
  <c r="H17" i="7"/>
  <c r="I20" i="7" l="1"/>
  <c r="H20" i="7"/>
  <c r="G26" i="7"/>
  <c r="J26" i="7" s="1"/>
  <c r="G25" i="7"/>
  <c r="J25" i="7" s="1"/>
  <c r="G24" i="7"/>
  <c r="J24" i="7" s="1"/>
  <c r="G23" i="7"/>
  <c r="J23" i="7" s="1"/>
  <c r="G21" i="7"/>
  <c r="J21" i="7" s="1"/>
  <c r="G19" i="7"/>
  <c r="J19" i="7" s="1"/>
  <c r="G18" i="7"/>
  <c r="J18" i="7" s="1"/>
  <c r="G17" i="7"/>
  <c r="J17" i="7" s="1"/>
  <c r="U25" i="7"/>
  <c r="T25" i="7"/>
  <c r="U20" i="7"/>
  <c r="T20" i="7"/>
  <c r="S26" i="7"/>
  <c r="V26" i="7" s="1"/>
  <c r="S24" i="7"/>
  <c r="V24" i="7" s="1"/>
  <c r="S23" i="7"/>
  <c r="V23" i="7" s="1"/>
  <c r="S21" i="7"/>
  <c r="V21" i="7" s="1"/>
  <c r="S19" i="7"/>
  <c r="V19" i="7" s="1"/>
  <c r="S18" i="7"/>
  <c r="V18" i="7" s="1"/>
  <c r="S17" i="7"/>
  <c r="V17" i="7" s="1"/>
  <c r="Q25" i="7"/>
  <c r="O25" i="7" s="1"/>
  <c r="R25" i="7" s="1"/>
  <c r="P25" i="7"/>
  <c r="Q20" i="7"/>
  <c r="P20" i="7"/>
  <c r="O20" i="7" s="1"/>
  <c r="R20" i="7" s="1"/>
  <c r="R19" i="7"/>
  <c r="O26" i="7"/>
  <c r="R26" i="7" s="1"/>
  <c r="O24" i="7"/>
  <c r="R24" i="7" s="1"/>
  <c r="O23" i="7"/>
  <c r="R23" i="7" s="1"/>
  <c r="O21" i="7"/>
  <c r="R21" i="7" s="1"/>
  <c r="O19" i="7"/>
  <c r="O18" i="7"/>
  <c r="R18" i="7" s="1"/>
  <c r="O17" i="7"/>
  <c r="R17" i="7" s="1"/>
  <c r="M25" i="7"/>
  <c r="L25" i="7"/>
  <c r="K26" i="7"/>
  <c r="N26" i="7" s="1"/>
  <c r="K22" i="7"/>
  <c r="N22" i="7" s="1"/>
  <c r="K24" i="7"/>
  <c r="N24" i="7" s="1"/>
  <c r="K23" i="7"/>
  <c r="N23" i="7" s="1"/>
  <c r="M20" i="7"/>
  <c r="L20" i="7"/>
  <c r="K21" i="7"/>
  <c r="N21" i="7" s="1"/>
  <c r="K17" i="7"/>
  <c r="N17" i="7" s="1"/>
  <c r="K19" i="7"/>
  <c r="N19" i="7" s="1"/>
  <c r="K18" i="7"/>
  <c r="N18" i="7" s="1"/>
  <c r="O16" i="7" l="1"/>
  <c r="Q13" i="7"/>
  <c r="S16" i="7"/>
  <c r="L13" i="7"/>
  <c r="M13" i="7"/>
  <c r="O22" i="7"/>
  <c r="R22" i="7" s="1"/>
  <c r="S20" i="7"/>
  <c r="V20" i="7" s="1"/>
  <c r="G16" i="7"/>
  <c r="G20" i="7"/>
  <c r="J20" i="7" s="1"/>
  <c r="G22" i="7"/>
  <c r="J22" i="7" s="1"/>
  <c r="S22" i="7"/>
  <c r="V22" i="7" s="1"/>
  <c r="K25" i="7"/>
  <c r="N25" i="7" s="1"/>
  <c r="K16" i="7"/>
  <c r="K20" i="7"/>
  <c r="N20" i="7" s="1"/>
  <c r="P13" i="7" l="1"/>
  <c r="T13" i="7"/>
  <c r="J16" i="7"/>
  <c r="V16" i="7"/>
  <c r="N16" i="7"/>
  <c r="K13" i="7"/>
  <c r="O13" i="7"/>
  <c r="R16" i="7"/>
  <c r="R13" i="7" s="1"/>
  <c r="S25" i="7"/>
  <c r="V25" i="7" s="1"/>
  <c r="S13" i="7" l="1"/>
  <c r="V13" i="7"/>
  <c r="N13" i="7"/>
  <c r="G13" i="7"/>
  <c r="I13" i="7"/>
  <c r="H13" i="7"/>
  <c r="J13" i="7" l="1"/>
</calcChain>
</file>

<file path=xl/sharedStrings.xml><?xml version="1.0" encoding="utf-8"?>
<sst xmlns="http://schemas.openxmlformats.org/spreadsheetml/2006/main" count="72" uniqueCount="54">
  <si>
    <t>Br.</t>
  </si>
  <si>
    <t>Ukupni doprinos</t>
  </si>
  <si>
    <t>EFRR</t>
  </si>
  <si>
    <t>8=12+16</t>
  </si>
  <si>
    <t xml:space="preserve">Osnova za izračun doprinosa EU - Ukupni doprinos </t>
  </si>
  <si>
    <t>Verzija</t>
  </si>
  <si>
    <t>PO</t>
  </si>
  <si>
    <t>SC</t>
  </si>
  <si>
    <t>Fond</t>
  </si>
  <si>
    <t>UKUPNO</t>
  </si>
  <si>
    <t>Ukupno 20xx.</t>
  </si>
  <si>
    <t>siječanj - listopad 20xx.</t>
  </si>
  <si>
    <t>studeni - prosinac 20xx.</t>
  </si>
  <si>
    <t>PO1</t>
  </si>
  <si>
    <t>PO2</t>
  </si>
  <si>
    <t>PO3</t>
  </si>
  <si>
    <t>PO1 UKUPNO</t>
  </si>
  <si>
    <t>PO2 UKUPNO</t>
  </si>
  <si>
    <t>PO3 UKUPNO</t>
  </si>
  <si>
    <t>PO4</t>
  </si>
  <si>
    <t>PO4 UKUPNO</t>
  </si>
  <si>
    <t>7=8+9</t>
  </si>
  <si>
    <t>9=13+17</t>
  </si>
  <si>
    <t>10=14+18</t>
  </si>
  <si>
    <t>11=12+13</t>
  </si>
  <si>
    <t>14=11*6</t>
  </si>
  <si>
    <t>15=16+17</t>
  </si>
  <si>
    <t>18=(15*6)</t>
  </si>
  <si>
    <t>19=20+21</t>
  </si>
  <si>
    <t>22=19*6</t>
  </si>
  <si>
    <t>Stopa sufinanciranja iz Programa koja se primjenjuje na prioritet</t>
  </si>
  <si>
    <t xml:space="preserve">Javni doprinos </t>
  </si>
  <si>
    <t>Privatni doprinos</t>
  </si>
  <si>
    <t>Datum</t>
  </si>
  <si>
    <t>1.0</t>
  </si>
  <si>
    <t xml:space="preserve">       Prilog 5</t>
  </si>
  <si>
    <t>Program iz područja teritorijalnih ulaganja i pravedne tranzicije za financijsko razdoblje 2021.-2027.</t>
  </si>
  <si>
    <t>PROGNOZA PLAĆANJA ZA EK</t>
  </si>
  <si>
    <t>Integrirani teritorijalni program 2021. - 2027.</t>
  </si>
  <si>
    <t>FPT</t>
  </si>
  <si>
    <t>1.1.</t>
  </si>
  <si>
    <t>1.3.</t>
  </si>
  <si>
    <t>1.4.</t>
  </si>
  <si>
    <t>2.8.</t>
  </si>
  <si>
    <t>5.1.</t>
  </si>
  <si>
    <t>5.2.</t>
  </si>
  <si>
    <t>8.1.</t>
  </si>
  <si>
    <r>
      <rPr>
        <b/>
        <sz val="10"/>
        <color rgb="FFFF0000"/>
        <rFont val="Times New Roman"/>
        <family val="1"/>
        <charset val="238"/>
      </rPr>
      <t>Troškovi</t>
    </r>
    <r>
      <rPr>
        <b/>
        <sz val="10"/>
        <rFont val="Times New Roman"/>
        <family val="1"/>
        <charset val="238"/>
      </rPr>
      <t xml:space="preserve">  za koje se planira da će ih biti moguće prijaviti EK-u, u eurima</t>
    </r>
  </si>
  <si>
    <t>PRAVILA: PRAVILO II. PROGNOZIRANJE, PRAĆENJE I RAČUNOVODSTVENO UPRAVLJANJE</t>
  </si>
  <si>
    <t xml:space="preserve">Ukupni prihvatljivi troškovi </t>
  </si>
  <si>
    <r>
      <t>Troškovi</t>
    </r>
    <r>
      <rPr>
        <b/>
        <sz val="10"/>
        <color rgb="FFFF000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 xml:space="preserve"> koji se mogu prijaviti (3*4)</t>
    </r>
  </si>
  <si>
    <t>Troškovi koji se mogu prijaviti (3*4)</t>
  </si>
  <si>
    <r>
      <t>Ukupni prihvatljivi troškovi</t>
    </r>
    <r>
      <rPr>
        <b/>
        <strike/>
        <sz val="10"/>
        <rFont val="Times New Roman"/>
        <family val="1"/>
        <charset val="238"/>
      </rPr>
      <t xml:space="preserve"> </t>
    </r>
  </si>
  <si>
    <t>Srpanj 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</si>
</sst>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L_t_-;\-* #,##0\ _L_t_-;_-* &quot;-&quot;\ _L_t_-;_-@_-"/>
  </numFmts>
  <fonts count="35" x14ac:knownFonts="1">
    <font>
      <sz val="10"/>
      <name val="Arial"/>
    </font>
    <font>
      <sz val="10"/>
      <name val="Arial"/>
      <family val="2"/>
      <charset val="238"/>
    </font>
    <font>
      <sz val="10"/>
      <name val="Helv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56"/>
      <name val="Calibri"/>
      <family val="2"/>
    </font>
    <font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38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Arial"/>
      <family val="2"/>
      <charset val="238"/>
    </font>
    <font>
      <sz val="10"/>
      <name val="Arial"/>
      <family val="2"/>
      <charset val="186"/>
    </font>
    <font>
      <b/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Arial"/>
      <family val="2"/>
      <charset val="238"/>
    </font>
    <font>
      <sz val="11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0"/>
      <color rgb="FFFF0000"/>
      <name val="Times New Roman"/>
      <family val="1"/>
      <charset val="238"/>
    </font>
    <font>
      <b/>
      <strike/>
      <sz val="10"/>
      <name val="Times New Roman"/>
      <family val="1"/>
      <charset val="238"/>
    </font>
    <font>
      <b/>
      <sz val="12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2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8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6" borderId="0" applyNumberFormat="0" applyBorder="0" applyAlignment="0" applyProtection="0"/>
    <xf numFmtId="0" fontId="12" fillId="7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9" borderId="6" applyNumberFormat="0" applyAlignment="0" applyProtection="0"/>
    <xf numFmtId="0" fontId="13" fillId="2" borderId="4" applyNumberFormat="0" applyAlignment="0" applyProtection="0"/>
    <xf numFmtId="0" fontId="17" fillId="11" borderId="0" applyNumberFormat="0" applyBorder="0" applyAlignment="0" applyProtection="0"/>
    <xf numFmtId="0" fontId="18" fillId="0" borderId="0"/>
    <xf numFmtId="0" fontId="2" fillId="0" borderId="0"/>
    <xf numFmtId="0" fontId="2" fillId="0" borderId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18" fillId="3" borderId="8" applyNumberFormat="0" applyFont="0" applyAlignment="0" applyProtection="0"/>
    <xf numFmtId="0" fontId="19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0" fillId="9" borderId="4" applyNumberFormat="0" applyAlignment="0" applyProtection="0"/>
    <xf numFmtId="0" fontId="2" fillId="0" borderId="0"/>
    <xf numFmtId="0" fontId="2" fillId="0" borderId="0"/>
    <xf numFmtId="0" fontId="20" fillId="0" borderId="9" applyNumberFormat="0" applyFill="0" applyAlignment="0" applyProtection="0"/>
    <xf numFmtId="0" fontId="16" fillId="0" borderId="7" applyNumberFormat="0" applyFill="0" applyAlignment="0" applyProtection="0"/>
    <xf numFmtId="0" fontId="11" fillId="20" borderId="5" applyNumberFormat="0" applyAlignment="0" applyProtection="0"/>
    <xf numFmtId="0" fontId="1" fillId="0" borderId="0"/>
    <xf numFmtId="0" fontId="1" fillId="3" borderId="8" applyNumberFormat="0" applyFont="0" applyAlignment="0" applyProtection="0"/>
    <xf numFmtId="0" fontId="21" fillId="0" borderId="0"/>
    <xf numFmtId="0" fontId="22" fillId="0" borderId="0"/>
  </cellStyleXfs>
  <cellXfs count="115">
    <xf numFmtId="0" fontId="0" fillId="0" borderId="0" xfId="0"/>
    <xf numFmtId="0" fontId="24" fillId="0" borderId="0" xfId="0" applyFont="1"/>
    <xf numFmtId="0" fontId="26" fillId="0" borderId="33" xfId="31" applyFont="1" applyBorder="1" applyAlignment="1">
      <alignment horizontal="center" vertical="center" wrapText="1"/>
    </xf>
    <xf numFmtId="0" fontId="26" fillId="0" borderId="31" xfId="31" applyFont="1" applyBorder="1" applyAlignment="1">
      <alignment horizontal="center" vertical="center" wrapText="1"/>
    </xf>
    <xf numFmtId="0" fontId="26" fillId="0" borderId="27" xfId="31" applyFont="1" applyBorder="1" applyAlignment="1">
      <alignment horizontal="center" vertical="center" wrapText="1"/>
    </xf>
    <xf numFmtId="0" fontId="26" fillId="0" borderId="28" xfId="31" applyFont="1" applyBorder="1" applyAlignment="1">
      <alignment horizontal="center" vertical="center" wrapText="1"/>
    </xf>
    <xf numFmtId="0" fontId="26" fillId="24" borderId="26" xfId="31" applyFont="1" applyFill="1" applyBorder="1" applyAlignment="1">
      <alignment horizontal="center" vertical="center" wrapText="1"/>
    </xf>
    <xf numFmtId="0" fontId="26" fillId="24" borderId="32" xfId="31" applyFont="1" applyFill="1" applyBorder="1" applyAlignment="1">
      <alignment horizontal="center" vertical="center" wrapText="1"/>
    </xf>
    <xf numFmtId="4" fontId="25" fillId="0" borderId="33" xfId="31" applyNumberFormat="1" applyFont="1" applyBorder="1" applyAlignment="1">
      <alignment horizontal="right" vertical="center" wrapText="1"/>
    </xf>
    <xf numFmtId="4" fontId="25" fillId="0" borderId="31" xfId="31" applyNumberFormat="1" applyFont="1" applyBorder="1" applyAlignment="1">
      <alignment horizontal="right" vertical="center" wrapText="1"/>
    </xf>
    <xf numFmtId="4" fontId="25" fillId="24" borderId="32" xfId="41" applyNumberFormat="1" applyFont="1" applyFill="1" applyBorder="1" applyAlignment="1" applyProtection="1">
      <alignment horizontal="right" vertical="center" wrapText="1"/>
    </xf>
    <xf numFmtId="4" fontId="25" fillId="0" borderId="41" xfId="31" applyNumberFormat="1" applyFont="1" applyBorder="1" applyAlignment="1">
      <alignment horizontal="right" vertical="center" wrapText="1"/>
    </xf>
    <xf numFmtId="4" fontId="25" fillId="24" borderId="40" xfId="41" applyNumberFormat="1" applyFont="1" applyFill="1" applyBorder="1" applyAlignment="1" applyProtection="1">
      <alignment horizontal="right" vertical="center" wrapText="1"/>
    </xf>
    <xf numFmtId="4" fontId="25" fillId="24" borderId="26" xfId="41" applyNumberFormat="1" applyFont="1" applyFill="1" applyBorder="1" applyAlignment="1" applyProtection="1">
      <alignment horizontal="right" vertical="center" wrapText="1"/>
    </xf>
    <xf numFmtId="0" fontId="24" fillId="0" borderId="11" xfId="31" applyFont="1" applyBorder="1" applyAlignment="1">
      <alignment horizontal="center" vertical="center"/>
    </xf>
    <xf numFmtId="4" fontId="24" fillId="0" borderId="39" xfId="41" applyNumberFormat="1" applyFont="1" applyFill="1" applyBorder="1" applyAlignment="1" applyProtection="1">
      <alignment horizontal="right" vertical="center" wrapText="1"/>
    </xf>
    <xf numFmtId="4" fontId="24" fillId="0" borderId="34" xfId="41" applyNumberFormat="1" applyFont="1" applyFill="1" applyBorder="1" applyAlignment="1" applyProtection="1">
      <alignment horizontal="right" vertical="center" wrapText="1"/>
    </xf>
    <xf numFmtId="4" fontId="24" fillId="24" borderId="38" xfId="41" applyNumberFormat="1" applyFont="1" applyFill="1" applyBorder="1" applyAlignment="1" applyProtection="1">
      <alignment horizontal="right" vertical="center" wrapText="1"/>
    </xf>
    <xf numFmtId="4" fontId="24" fillId="0" borderId="35" xfId="41" applyNumberFormat="1" applyFont="1" applyFill="1" applyBorder="1" applyAlignment="1" applyProtection="1">
      <alignment horizontal="right" vertical="center" wrapText="1"/>
    </xf>
    <xf numFmtId="0" fontId="24" fillId="0" borderId="35" xfId="31" applyFont="1" applyBorder="1" applyAlignment="1">
      <alignment horizontal="center" vertical="center"/>
    </xf>
    <xf numFmtId="4" fontId="24" fillId="24" borderId="15" xfId="41" applyNumberFormat="1" applyFont="1" applyFill="1" applyBorder="1" applyAlignment="1" applyProtection="1">
      <alignment horizontal="right" vertical="center" wrapText="1"/>
    </xf>
    <xf numFmtId="0" fontId="24" fillId="0" borderId="16" xfId="31" applyFont="1" applyBorder="1" applyAlignment="1">
      <alignment horizontal="center" vertical="center"/>
    </xf>
    <xf numFmtId="4" fontId="24" fillId="0" borderId="16" xfId="41" applyNumberFormat="1" applyFont="1" applyFill="1" applyBorder="1" applyAlignment="1" applyProtection="1">
      <alignment horizontal="right" vertical="center" wrapText="1"/>
    </xf>
    <xf numFmtId="4" fontId="24" fillId="0" borderId="17" xfId="41" applyNumberFormat="1" applyFont="1" applyFill="1" applyBorder="1" applyAlignment="1" applyProtection="1">
      <alignment horizontal="right" vertical="center" wrapText="1"/>
    </xf>
    <xf numFmtId="0" fontId="24" fillId="0" borderId="19" xfId="31" applyFont="1" applyBorder="1" applyAlignment="1">
      <alignment horizontal="center" vertical="center"/>
    </xf>
    <xf numFmtId="4" fontId="24" fillId="0" borderId="42" xfId="41" applyNumberFormat="1" applyFont="1" applyFill="1" applyBorder="1" applyAlignment="1" applyProtection="1">
      <alignment horizontal="right" vertical="center" wrapText="1"/>
    </xf>
    <xf numFmtId="4" fontId="24" fillId="0" borderId="21" xfId="41" applyNumberFormat="1" applyFont="1" applyFill="1" applyBorder="1" applyAlignment="1" applyProtection="1">
      <alignment horizontal="right" vertical="center" wrapText="1"/>
    </xf>
    <xf numFmtId="4" fontId="24" fillId="24" borderId="30" xfId="41" applyNumberFormat="1" applyFont="1" applyFill="1" applyBorder="1" applyAlignment="1" applyProtection="1">
      <alignment horizontal="right" vertical="center" wrapText="1"/>
    </xf>
    <xf numFmtId="4" fontId="24" fillId="0" borderId="19" xfId="41" applyNumberFormat="1" applyFont="1" applyFill="1" applyBorder="1" applyAlignment="1" applyProtection="1">
      <alignment horizontal="right" vertical="center" wrapText="1"/>
    </xf>
    <xf numFmtId="4" fontId="24" fillId="0" borderId="10" xfId="41" applyNumberFormat="1" applyFont="1" applyFill="1" applyBorder="1" applyAlignment="1" applyProtection="1">
      <alignment horizontal="right" vertical="center" wrapText="1"/>
    </xf>
    <xf numFmtId="4" fontId="24" fillId="0" borderId="37" xfId="41" applyNumberFormat="1" applyFont="1" applyFill="1" applyBorder="1" applyAlignment="1" applyProtection="1">
      <alignment horizontal="right" vertical="center" wrapText="1"/>
    </xf>
    <xf numFmtId="0" fontId="27" fillId="0" borderId="12" xfId="31" applyFont="1" applyBorder="1" applyAlignment="1">
      <alignment horizontal="center" vertical="center" wrapText="1"/>
    </xf>
    <xf numFmtId="4" fontId="24" fillId="24" borderId="18" xfId="41" applyNumberFormat="1" applyFont="1" applyFill="1" applyBorder="1" applyAlignment="1" applyProtection="1">
      <alignment horizontal="right" vertical="center" wrapText="1"/>
    </xf>
    <xf numFmtId="4" fontId="24" fillId="24" borderId="22" xfId="41" applyNumberFormat="1" applyFont="1" applyFill="1" applyBorder="1" applyAlignment="1" applyProtection="1">
      <alignment horizontal="right" vertical="center" wrapText="1"/>
    </xf>
    <xf numFmtId="4" fontId="24" fillId="0" borderId="20" xfId="41" applyNumberFormat="1" applyFont="1" applyFill="1" applyBorder="1" applyAlignment="1" applyProtection="1">
      <alignment horizontal="right" vertical="center" wrapText="1"/>
    </xf>
    <xf numFmtId="0" fontId="26" fillId="0" borderId="44" xfId="31" applyFont="1" applyBorder="1" applyAlignment="1">
      <alignment horizontal="center" vertical="center" wrapText="1"/>
    </xf>
    <xf numFmtId="0" fontId="28" fillId="0" borderId="0" xfId="0" applyFont="1"/>
    <xf numFmtId="0" fontId="29" fillId="0" borderId="11" xfId="31" applyFont="1" applyBorder="1" applyAlignment="1">
      <alignment horizontal="center" vertical="center" wrapText="1"/>
    </xf>
    <xf numFmtId="0" fontId="30" fillId="0" borderId="39" xfId="31" applyFont="1" applyBorder="1" applyAlignment="1">
      <alignment horizontal="center" vertical="center" wrapText="1"/>
    </xf>
    <xf numFmtId="0" fontId="24" fillId="0" borderId="36" xfId="31" applyFont="1" applyBorder="1" applyAlignment="1">
      <alignment horizontal="center" vertical="center"/>
    </xf>
    <xf numFmtId="4" fontId="24" fillId="24" borderId="29" xfId="41" applyNumberFormat="1" applyFont="1" applyFill="1" applyBorder="1" applyAlignment="1" applyProtection="1">
      <alignment horizontal="right" vertical="center" wrapText="1"/>
    </xf>
    <xf numFmtId="0" fontId="30" fillId="0" borderId="10" xfId="31" applyFont="1" applyBorder="1" applyAlignment="1">
      <alignment horizontal="center" vertical="center" wrapText="1"/>
    </xf>
    <xf numFmtId="0" fontId="30" fillId="0" borderId="34" xfId="31" applyFont="1" applyBorder="1" applyAlignment="1">
      <alignment horizontal="center" vertical="center" wrapText="1"/>
    </xf>
    <xf numFmtId="0" fontId="24" fillId="0" borderId="21" xfId="31" applyFont="1" applyBorder="1" applyAlignment="1">
      <alignment horizontal="center" vertical="center" wrapText="1"/>
    </xf>
    <xf numFmtId="4" fontId="25" fillId="24" borderId="15" xfId="41" applyNumberFormat="1" applyFont="1" applyFill="1" applyBorder="1" applyAlignment="1" applyProtection="1">
      <alignment horizontal="right" vertical="center" wrapText="1"/>
    </xf>
    <xf numFmtId="4" fontId="24" fillId="26" borderId="43" xfId="41" applyNumberFormat="1" applyFont="1" applyFill="1" applyBorder="1" applyAlignment="1" applyProtection="1">
      <alignment horizontal="right" vertical="center" wrapText="1"/>
    </xf>
    <xf numFmtId="4" fontId="24" fillId="26" borderId="14" xfId="41" applyNumberFormat="1" applyFont="1" applyFill="1" applyBorder="1" applyAlignment="1" applyProtection="1">
      <alignment horizontal="right" vertical="center" wrapText="1"/>
    </xf>
    <xf numFmtId="4" fontId="24" fillId="26" borderId="36" xfId="41" applyNumberFormat="1" applyFont="1" applyFill="1" applyBorder="1" applyAlignment="1" applyProtection="1">
      <alignment horizontal="right" vertical="center" wrapText="1"/>
    </xf>
    <xf numFmtId="4" fontId="24" fillId="26" borderId="39" xfId="41" applyNumberFormat="1" applyFont="1" applyFill="1" applyBorder="1" applyAlignment="1" applyProtection="1">
      <alignment horizontal="right" vertical="center" wrapText="1"/>
    </xf>
    <xf numFmtId="4" fontId="24" fillId="26" borderId="34" xfId="41" applyNumberFormat="1" applyFont="1" applyFill="1" applyBorder="1" applyAlignment="1" applyProtection="1">
      <alignment horizontal="right" vertical="center" wrapText="1"/>
    </xf>
    <xf numFmtId="4" fontId="24" fillId="26" borderId="35" xfId="41" applyNumberFormat="1" applyFont="1" applyFill="1" applyBorder="1" applyAlignment="1" applyProtection="1">
      <alignment horizontal="right" vertical="center" wrapText="1"/>
    </xf>
    <xf numFmtId="4" fontId="24" fillId="26" borderId="13" xfId="41" applyNumberFormat="1" applyFont="1" applyFill="1" applyBorder="1" applyAlignment="1" applyProtection="1">
      <alignment horizontal="right" vertical="center" wrapText="1"/>
    </xf>
    <xf numFmtId="4" fontId="24" fillId="26" borderId="12" xfId="41" applyNumberFormat="1" applyFont="1" applyFill="1" applyBorder="1" applyAlignment="1" applyProtection="1">
      <alignment horizontal="right" vertical="center" wrapText="1"/>
    </xf>
    <xf numFmtId="4" fontId="24" fillId="26" borderId="11" xfId="41" applyNumberFormat="1" applyFont="1" applyFill="1" applyBorder="1" applyAlignment="1" applyProtection="1">
      <alignment horizontal="right" vertical="center" wrapText="1"/>
    </xf>
    <xf numFmtId="4" fontId="30" fillId="26" borderId="11" xfId="31" applyNumberFormat="1" applyFont="1" applyFill="1" applyBorder="1" applyAlignment="1">
      <alignment horizontal="right" vertical="center" wrapText="1"/>
    </xf>
    <xf numFmtId="4" fontId="30" fillId="26" borderId="12" xfId="31" applyNumberFormat="1" applyFont="1" applyFill="1" applyBorder="1" applyAlignment="1">
      <alignment horizontal="right" vertical="center" wrapText="1"/>
    </xf>
    <xf numFmtId="4" fontId="30" fillId="24" borderId="15" xfId="41" applyNumberFormat="1" applyFont="1" applyFill="1" applyBorder="1" applyAlignment="1" applyProtection="1">
      <alignment horizontal="right" vertical="center" wrapText="1"/>
    </xf>
    <xf numFmtId="4" fontId="30" fillId="24" borderId="46" xfId="41" applyNumberFormat="1" applyFont="1" applyFill="1" applyBorder="1" applyAlignment="1" applyProtection="1">
      <alignment horizontal="right" vertical="center" wrapText="1"/>
    </xf>
    <xf numFmtId="0" fontId="23" fillId="25" borderId="0" xfId="50" applyFont="1" applyFill="1" applyAlignment="1" applyProtection="1">
      <alignment vertical="center" wrapText="1"/>
      <protection locked="0"/>
    </xf>
    <xf numFmtId="0" fontId="23" fillId="25" borderId="0" xfId="50" applyFont="1" applyFill="1" applyAlignment="1" applyProtection="1">
      <alignment vertical="center"/>
      <protection locked="0"/>
    </xf>
    <xf numFmtId="0" fontId="23" fillId="25" borderId="0" xfId="50" applyFont="1" applyFill="1" applyProtection="1">
      <protection locked="0"/>
    </xf>
    <xf numFmtId="0" fontId="31" fillId="0" borderId="51" xfId="0" applyFont="1" applyBorder="1" applyAlignment="1" applyProtection="1">
      <alignment horizontal="center" vertical="center" wrapText="1"/>
      <protection locked="0"/>
    </xf>
    <xf numFmtId="0" fontId="27" fillId="0" borderId="14" xfId="31" applyFont="1" applyBorder="1" applyAlignment="1">
      <alignment horizontal="center" vertical="center" wrapText="1"/>
    </xf>
    <xf numFmtId="0" fontId="34" fillId="0" borderId="51" xfId="0" applyFont="1" applyBorder="1" applyAlignment="1" applyProtection="1">
      <alignment horizontal="center" vertical="center" wrapText="1"/>
      <protection locked="0"/>
    </xf>
    <xf numFmtId="0" fontId="24" fillId="0" borderId="14" xfId="31" applyFont="1" applyBorder="1" applyAlignment="1">
      <alignment horizontal="center" vertical="center"/>
    </xf>
    <xf numFmtId="0" fontId="24" fillId="0" borderId="21" xfId="31" applyFont="1" applyBorder="1" applyAlignment="1">
      <alignment horizontal="center" vertical="center"/>
    </xf>
    <xf numFmtId="0" fontId="27" fillId="27" borderId="14" xfId="31" applyFont="1" applyFill="1" applyBorder="1" applyAlignment="1">
      <alignment horizontal="center" vertical="center" wrapText="1"/>
    </xf>
    <xf numFmtId="0" fontId="27" fillId="27" borderId="21" xfId="31" applyFont="1" applyFill="1" applyBorder="1" applyAlignment="1">
      <alignment horizontal="center" vertical="center" wrapText="1"/>
    </xf>
    <xf numFmtId="0" fontId="27" fillId="0" borderId="23" xfId="31" applyFont="1" applyBorder="1" applyAlignment="1">
      <alignment horizontal="center" vertical="center" wrapText="1"/>
    </xf>
    <xf numFmtId="0" fontId="27" fillId="0" borderId="24" xfId="31" applyFont="1" applyBorder="1" applyAlignment="1">
      <alignment horizontal="center" vertical="center" wrapText="1"/>
    </xf>
    <xf numFmtId="0" fontId="27" fillId="0" borderId="25" xfId="31" applyFont="1" applyBorder="1" applyAlignment="1">
      <alignment horizontal="center" vertical="center" wrapText="1"/>
    </xf>
    <xf numFmtId="0" fontId="24" fillId="0" borderId="28" xfId="31" applyFont="1" applyBorder="1" applyAlignment="1">
      <alignment horizontal="center" vertical="center"/>
    </xf>
    <xf numFmtId="0" fontId="27" fillId="27" borderId="45" xfId="31" applyFont="1" applyFill="1" applyBorder="1" applyAlignment="1">
      <alignment horizontal="center" vertical="center" wrapText="1"/>
    </xf>
    <xf numFmtId="0" fontId="27" fillId="27" borderId="0" xfId="31" applyFont="1" applyFill="1" applyAlignment="1">
      <alignment horizontal="center" vertical="center" wrapText="1"/>
    </xf>
    <xf numFmtId="0" fontId="27" fillId="0" borderId="14" xfId="31" applyFont="1" applyBorder="1" applyAlignment="1">
      <alignment horizontal="center" vertical="center" wrapText="1"/>
    </xf>
    <xf numFmtId="0" fontId="27" fillId="0" borderId="28" xfId="31" applyFont="1" applyBorder="1" applyAlignment="1">
      <alignment horizontal="center" vertical="center" wrapText="1"/>
    </xf>
    <xf numFmtId="10" fontId="27" fillId="0" borderId="29" xfId="41" applyNumberFormat="1" applyFont="1" applyFill="1" applyBorder="1" applyAlignment="1" applyProtection="1">
      <alignment horizontal="center" vertical="center" wrapText="1"/>
    </xf>
    <xf numFmtId="10" fontId="27" fillId="0" borderId="26" xfId="41" applyNumberFormat="1" applyFont="1" applyFill="1" applyBorder="1" applyAlignment="1" applyProtection="1">
      <alignment horizontal="center" vertical="center" wrapText="1"/>
    </xf>
    <xf numFmtId="10" fontId="27" fillId="0" borderId="30" xfId="41" applyNumberFormat="1" applyFont="1" applyFill="1" applyBorder="1" applyAlignment="1" applyProtection="1">
      <alignment horizontal="center" vertical="center" wrapText="1"/>
    </xf>
    <xf numFmtId="0" fontId="27" fillId="0" borderId="21" xfId="31" applyFont="1" applyBorder="1" applyAlignment="1">
      <alignment horizontal="center" vertical="center" wrapText="1"/>
    </xf>
    <xf numFmtId="0" fontId="27" fillId="27" borderId="28" xfId="31" applyFont="1" applyFill="1" applyBorder="1" applyAlignment="1">
      <alignment horizontal="center" vertical="center" wrapText="1"/>
    </xf>
    <xf numFmtId="49" fontId="23" fillId="25" borderId="0" xfId="50" applyNumberFormat="1" applyFont="1" applyFill="1" applyAlignment="1" applyProtection="1">
      <alignment horizontal="center"/>
      <protection locked="0"/>
    </xf>
    <xf numFmtId="0" fontId="23" fillId="25" borderId="0" xfId="50" applyFont="1" applyFill="1" applyAlignment="1" applyProtection="1">
      <alignment horizontal="center"/>
      <protection locked="0"/>
    </xf>
    <xf numFmtId="0" fontId="25" fillId="24" borderId="15" xfId="44" applyFont="1" applyFill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5" fillId="0" borderId="14" xfId="44" applyFont="1" applyBorder="1" applyAlignment="1">
      <alignment horizontal="center" vertical="center" wrapText="1"/>
    </xf>
    <xf numFmtId="0" fontId="25" fillId="0" borderId="21" xfId="44" applyFont="1" applyBorder="1" applyAlignment="1">
      <alignment horizontal="center" vertical="center" wrapText="1"/>
    </xf>
    <xf numFmtId="0" fontId="25" fillId="0" borderId="11" xfId="44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5" fillId="0" borderId="12" xfId="44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3" fillId="25" borderId="0" xfId="50" applyFont="1" applyFill="1" applyAlignment="1" applyProtection="1">
      <alignment horizontal="center" vertical="center" wrapText="1"/>
      <protection locked="0"/>
    </xf>
    <xf numFmtId="0" fontId="31" fillId="0" borderId="47" xfId="0" applyFont="1" applyBorder="1" applyAlignment="1" applyProtection="1">
      <alignment horizontal="center" vertical="center" wrapText="1"/>
      <protection locked="0"/>
    </xf>
    <xf numFmtId="0" fontId="31" fillId="0" borderId="48" xfId="0" applyFont="1" applyBorder="1" applyAlignment="1" applyProtection="1">
      <alignment horizontal="center" vertical="center" wrapText="1"/>
      <protection locked="0"/>
    </xf>
    <xf numFmtId="0" fontId="31" fillId="0" borderId="49" xfId="0" applyFont="1" applyBorder="1" applyAlignment="1" applyProtection="1">
      <alignment horizontal="center" vertical="center" wrapText="1"/>
      <protection locked="0"/>
    </xf>
    <xf numFmtId="0" fontId="31" fillId="0" borderId="50" xfId="0" applyFont="1" applyBorder="1" applyAlignment="1" applyProtection="1">
      <alignment horizontal="center" vertical="center" wrapText="1"/>
      <protection locked="0"/>
    </xf>
    <xf numFmtId="0" fontId="31" fillId="0" borderId="52" xfId="0" applyFont="1" applyBorder="1" applyAlignment="1" applyProtection="1">
      <alignment horizontal="center" vertical="center" wrapText="1"/>
      <protection locked="0"/>
    </xf>
    <xf numFmtId="0" fontId="31" fillId="0" borderId="53" xfId="0" applyFont="1" applyBorder="1" applyAlignment="1" applyProtection="1">
      <alignment horizontal="center" vertical="center" wrapText="1"/>
      <protection locked="0"/>
    </xf>
    <xf numFmtId="0" fontId="0" fillId="0" borderId="49" xfId="0" applyBorder="1" applyAlignment="1" applyProtection="1">
      <alignment horizontal="center" vertical="center" wrapText="1"/>
      <protection locked="0"/>
    </xf>
    <xf numFmtId="0" fontId="25" fillId="0" borderId="23" xfId="31" applyFont="1" applyBorder="1" applyAlignment="1">
      <alignment horizontal="center" vertical="center" wrapText="1"/>
    </xf>
    <xf numFmtId="0" fontId="25" fillId="0" borderId="24" xfId="31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5" fillId="0" borderId="36" xfId="31" applyFont="1" applyBorder="1" applyAlignment="1">
      <alignment horizontal="center" vertical="center" wrapText="1"/>
    </xf>
    <xf numFmtId="0" fontId="25" fillId="0" borderId="27" xfId="31" applyFont="1" applyBorder="1" applyAlignment="1">
      <alignment horizontal="center" vertical="center" wrapText="1"/>
    </xf>
    <xf numFmtId="0" fontId="25" fillId="0" borderId="37" xfId="31" applyFont="1" applyBorder="1" applyAlignment="1">
      <alignment horizontal="center" vertical="center" wrapText="1"/>
    </xf>
    <xf numFmtId="0" fontId="25" fillId="0" borderId="14" xfId="31" applyFont="1" applyBorder="1" applyAlignment="1">
      <alignment horizontal="center" vertical="center" wrapText="1"/>
    </xf>
    <xf numFmtId="0" fontId="25" fillId="0" borderId="28" xfId="31" applyFont="1" applyBorder="1" applyAlignment="1">
      <alignment horizontal="center" vertical="center" wrapText="1"/>
    </xf>
    <xf numFmtId="0" fontId="25" fillId="0" borderId="21" xfId="31" applyFont="1" applyBorder="1" applyAlignment="1">
      <alignment horizontal="center" vertical="center" wrapText="1"/>
    </xf>
    <xf numFmtId="0" fontId="25" fillId="0" borderId="29" xfId="31" applyFont="1" applyBorder="1" applyAlignment="1">
      <alignment horizontal="center" vertical="center" wrapText="1"/>
    </xf>
    <xf numFmtId="0" fontId="25" fillId="0" borderId="26" xfId="31" applyFont="1" applyBorder="1" applyAlignment="1">
      <alignment horizontal="center" vertical="center" wrapText="1"/>
    </xf>
    <xf numFmtId="0" fontId="25" fillId="0" borderId="30" xfId="31" applyFont="1" applyBorder="1" applyAlignment="1">
      <alignment horizontal="center" vertical="center" wrapText="1"/>
    </xf>
    <xf numFmtId="164" fontId="25" fillId="0" borderId="23" xfId="31" applyNumberFormat="1" applyFont="1" applyBorder="1" applyAlignment="1">
      <alignment horizontal="center" vertical="center" wrapText="1"/>
    </xf>
    <xf numFmtId="164" fontId="25" fillId="0" borderId="24" xfId="31" applyNumberFormat="1" applyFont="1" applyBorder="1" applyAlignment="1">
      <alignment horizontal="center" vertical="center" wrapText="1"/>
    </xf>
    <xf numFmtId="164" fontId="25" fillId="0" borderId="23" xfId="44" applyNumberFormat="1" applyFont="1" applyBorder="1" applyAlignment="1">
      <alignment horizontal="center" vertical="center" wrapText="1"/>
    </xf>
    <xf numFmtId="164" fontId="25" fillId="0" borderId="24" xfId="44" applyNumberFormat="1" applyFont="1" applyBorder="1" applyAlignment="1">
      <alignment horizontal="center" vertical="center" wrapText="1"/>
    </xf>
  </cellXfs>
  <cellStyles count="52">
    <cellStyle name="1 antraštė" xfId="1" xr:uid="{00000000-0005-0000-0000-000000000000}"/>
    <cellStyle name="2 antraštė" xfId="2" xr:uid="{00000000-0005-0000-0000-000001000000}"/>
    <cellStyle name="20% – paryškinimas 1" xfId="3" xr:uid="{00000000-0005-0000-0000-000002000000}"/>
    <cellStyle name="20% – paryškinimas 2" xfId="4" xr:uid="{00000000-0005-0000-0000-000003000000}"/>
    <cellStyle name="20% – paryškinimas 3" xfId="5" xr:uid="{00000000-0005-0000-0000-000004000000}"/>
    <cellStyle name="20% – paryškinimas 4" xfId="6" xr:uid="{00000000-0005-0000-0000-000005000000}"/>
    <cellStyle name="20% – paryškinimas 5" xfId="7" xr:uid="{00000000-0005-0000-0000-000006000000}"/>
    <cellStyle name="20% – paryškinimas 6" xfId="8" xr:uid="{00000000-0005-0000-0000-000007000000}"/>
    <cellStyle name="3 antraštė" xfId="9" xr:uid="{00000000-0005-0000-0000-000008000000}"/>
    <cellStyle name="4 antraštė" xfId="10" xr:uid="{00000000-0005-0000-0000-000009000000}"/>
    <cellStyle name="40% – paryškinimas 1" xfId="11" xr:uid="{00000000-0005-0000-0000-00000A000000}"/>
    <cellStyle name="40% – paryškinimas 2" xfId="12" xr:uid="{00000000-0005-0000-0000-00000B000000}"/>
    <cellStyle name="40% – paryškinimas 3" xfId="13" xr:uid="{00000000-0005-0000-0000-00000C000000}"/>
    <cellStyle name="40% – paryškinimas 4" xfId="14" xr:uid="{00000000-0005-0000-0000-00000D000000}"/>
    <cellStyle name="40% – paryškinimas 5" xfId="15" xr:uid="{00000000-0005-0000-0000-00000E000000}"/>
    <cellStyle name="40% – paryškinimas 6" xfId="16" xr:uid="{00000000-0005-0000-0000-00000F000000}"/>
    <cellStyle name="60% – paryškinimas 1" xfId="17" xr:uid="{00000000-0005-0000-0000-000010000000}"/>
    <cellStyle name="60% – paryškinimas 2" xfId="18" xr:uid="{00000000-0005-0000-0000-000011000000}"/>
    <cellStyle name="60% – paryškinimas 3" xfId="19" xr:uid="{00000000-0005-0000-0000-000012000000}"/>
    <cellStyle name="60% – paryškinimas 4" xfId="20" xr:uid="{00000000-0005-0000-0000-000013000000}"/>
    <cellStyle name="60% – paryškinimas 5" xfId="21" xr:uid="{00000000-0005-0000-0000-000014000000}"/>
    <cellStyle name="60% – paryškinimas 6" xfId="22" xr:uid="{00000000-0005-0000-0000-000015000000}"/>
    <cellStyle name="Aiškinamasis tekstas" xfId="23" xr:uid="{00000000-0005-0000-0000-000016000000}"/>
    <cellStyle name="Blogas" xfId="24" xr:uid="{00000000-0005-0000-0000-000017000000}"/>
    <cellStyle name="Geras" xfId="25" xr:uid="{00000000-0005-0000-0000-000018000000}"/>
    <cellStyle name="Įspėjimo tekstas" xfId="26" xr:uid="{00000000-0005-0000-0000-000019000000}"/>
    <cellStyle name="Išvestis" xfId="27" xr:uid="{00000000-0005-0000-0000-00001A000000}"/>
    <cellStyle name="Įvestis" xfId="28" xr:uid="{00000000-0005-0000-0000-00001B000000}"/>
    <cellStyle name="Neutralus" xfId="29" xr:uid="{00000000-0005-0000-0000-00001C000000}"/>
    <cellStyle name="Normal" xfId="0" builtinId="0"/>
    <cellStyle name="Normal 2" xfId="30" xr:uid="{00000000-0005-0000-0000-00001E000000}"/>
    <cellStyle name="Normal 2 2" xfId="48" xr:uid="{00000000-0005-0000-0000-00001F000000}"/>
    <cellStyle name="Normal_Prognoze 2011-10-05 NACF_issiusta" xfId="31" xr:uid="{00000000-0005-0000-0000-000020000000}"/>
    <cellStyle name="Obično_IPA 3c 270309" xfId="50" xr:uid="{00000000-0005-0000-0000-000021000000}"/>
    <cellStyle name="Paprastas 2" xfId="51" xr:uid="{00000000-0005-0000-0000-000022000000}"/>
    <cellStyle name="Paprastas_Lapas1" xfId="32" xr:uid="{00000000-0005-0000-0000-000023000000}"/>
    <cellStyle name="Paryškinimas 1" xfId="33" xr:uid="{00000000-0005-0000-0000-000024000000}"/>
    <cellStyle name="Paryškinimas 2" xfId="34" xr:uid="{00000000-0005-0000-0000-000025000000}"/>
    <cellStyle name="Paryškinimas 3" xfId="35" xr:uid="{00000000-0005-0000-0000-000026000000}"/>
    <cellStyle name="Paryškinimas 4" xfId="36" xr:uid="{00000000-0005-0000-0000-000027000000}"/>
    <cellStyle name="Paryškinimas 5" xfId="37" xr:uid="{00000000-0005-0000-0000-000028000000}"/>
    <cellStyle name="Paryškinimas 6" xfId="38" xr:uid="{00000000-0005-0000-0000-000029000000}"/>
    <cellStyle name="Pastaba" xfId="39" xr:uid="{00000000-0005-0000-0000-00002A000000}"/>
    <cellStyle name="Pastaba 2" xfId="49" xr:uid="{00000000-0005-0000-0000-00002B000000}"/>
    <cellStyle name="Pavadinimas" xfId="40" xr:uid="{00000000-0005-0000-0000-00002C000000}"/>
    <cellStyle name="Percent" xfId="41" builtinId="5"/>
    <cellStyle name="Skaičiavimas" xfId="42" xr:uid="{00000000-0005-0000-0000-00002E000000}"/>
    <cellStyle name="Stilius 1" xfId="43" xr:uid="{00000000-0005-0000-0000-00002F000000}"/>
    <cellStyle name="Style 1" xfId="44" xr:uid="{00000000-0005-0000-0000-000030000000}"/>
    <cellStyle name="Suma" xfId="45" xr:uid="{00000000-0005-0000-0000-000031000000}"/>
    <cellStyle name="Susietas langelis" xfId="46" xr:uid="{00000000-0005-0000-0000-000032000000}"/>
    <cellStyle name="Tikrinimo langelis" xfId="47" xr:uid="{00000000-0005-0000-0000-000033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topLeftCell="A16" workbookViewId="0">
      <selection activeCell="C3" sqref="C3"/>
    </sheetView>
  </sheetViews>
  <sheetFormatPr defaultRowHeight="12.75" x14ac:dyDescent="0.2"/>
  <cols>
    <col min="1" max="1" width="41.5703125" customWidth="1"/>
    <col min="2" max="2" width="15.28515625" customWidth="1"/>
    <col min="3" max="3" width="50" customWidth="1"/>
    <col min="5" max="5" width="19.28515625" customWidth="1"/>
    <col min="6" max="6" width="20.28515625" customWidth="1"/>
    <col min="7" max="7" width="15.7109375" bestFit="1" customWidth="1"/>
    <col min="8" max="8" width="14.28515625" bestFit="1" customWidth="1"/>
    <col min="9" max="9" width="16.85546875" bestFit="1" customWidth="1"/>
    <col min="10" max="10" width="16" customWidth="1"/>
    <col min="11" max="11" width="15.7109375" bestFit="1" customWidth="1"/>
    <col min="12" max="12" width="14.140625" customWidth="1"/>
    <col min="13" max="13" width="16.85546875" bestFit="1" customWidth="1"/>
    <col min="14" max="14" width="14.28515625" customWidth="1"/>
    <col min="15" max="15" width="15.7109375" bestFit="1" customWidth="1"/>
    <col min="16" max="16" width="14.28515625" bestFit="1" customWidth="1"/>
    <col min="17" max="17" width="16.85546875" bestFit="1" customWidth="1"/>
    <col min="18" max="18" width="17.28515625" customWidth="1"/>
    <col min="19" max="19" width="15.7109375" bestFit="1" customWidth="1"/>
    <col min="20" max="20" width="15.7109375" customWidth="1"/>
    <col min="21" max="21" width="14.42578125" customWidth="1"/>
    <col min="22" max="22" width="17.42578125" customWidth="1"/>
  </cols>
  <sheetData>
    <row r="1" spans="1:22" ht="12.75" customHeight="1" thickBot="1" x14ac:dyDescent="0.25">
      <c r="A1" s="58"/>
      <c r="B1" s="58"/>
      <c r="C1" s="58"/>
      <c r="D1" s="59"/>
      <c r="E1" s="59"/>
      <c r="F1" s="59"/>
      <c r="G1" s="60"/>
      <c r="H1" s="60"/>
      <c r="I1" s="60"/>
      <c r="J1" s="60"/>
      <c r="K1" s="81"/>
      <c r="L1" s="81"/>
      <c r="M1" s="81"/>
      <c r="N1" s="81"/>
      <c r="O1" s="1"/>
      <c r="P1" s="1"/>
      <c r="Q1" s="1"/>
      <c r="R1" s="1"/>
      <c r="S1" s="1"/>
      <c r="T1" s="1"/>
      <c r="U1" s="1"/>
      <c r="V1" s="1"/>
    </row>
    <row r="2" spans="1:22" ht="16.5" thickBot="1" x14ac:dyDescent="0.25">
      <c r="A2" s="92" t="s">
        <v>48</v>
      </c>
      <c r="B2" s="93"/>
      <c r="C2" s="94"/>
      <c r="D2" s="59"/>
      <c r="E2" s="59"/>
      <c r="F2" s="59"/>
      <c r="G2" s="60"/>
      <c r="H2" s="60"/>
      <c r="I2" s="60"/>
      <c r="J2" s="60"/>
      <c r="K2" s="81"/>
      <c r="L2" s="81"/>
      <c r="M2" s="81"/>
      <c r="N2" s="81"/>
      <c r="O2" s="1"/>
      <c r="P2" s="1"/>
      <c r="Q2" s="1"/>
      <c r="R2" s="1"/>
      <c r="S2" s="1"/>
      <c r="T2" s="1"/>
      <c r="U2" s="1"/>
      <c r="V2" s="1"/>
    </row>
    <row r="3" spans="1:22" ht="12.75" customHeight="1" thickBot="1" x14ac:dyDescent="0.25">
      <c r="A3" s="95" t="s">
        <v>36</v>
      </c>
      <c r="B3" s="61" t="s">
        <v>33</v>
      </c>
      <c r="C3" s="63" t="s">
        <v>53</v>
      </c>
      <c r="D3" s="58"/>
      <c r="E3" s="58"/>
      <c r="F3" s="58"/>
      <c r="G3" s="60"/>
      <c r="H3" s="60"/>
      <c r="I3" s="60"/>
      <c r="J3" s="60"/>
      <c r="K3" s="81"/>
      <c r="L3" s="81"/>
      <c r="M3" s="81"/>
      <c r="N3" s="81"/>
      <c r="O3" s="1"/>
      <c r="P3" s="1"/>
      <c r="Q3" s="1"/>
      <c r="R3" s="1"/>
      <c r="S3" s="1"/>
      <c r="T3" s="1"/>
      <c r="U3" s="1"/>
      <c r="V3" s="1"/>
    </row>
    <row r="4" spans="1:22" ht="24.75" customHeight="1" thickBot="1" x14ac:dyDescent="0.25">
      <c r="A4" s="96"/>
      <c r="B4" s="61" t="s">
        <v>5</v>
      </c>
      <c r="C4" s="61" t="s">
        <v>34</v>
      </c>
      <c r="D4" s="58"/>
      <c r="E4" s="58"/>
      <c r="F4" s="91" t="s">
        <v>37</v>
      </c>
      <c r="G4" s="91"/>
      <c r="H4" s="60"/>
      <c r="I4" s="60"/>
      <c r="J4" s="60"/>
      <c r="K4" s="82"/>
      <c r="L4" s="82"/>
      <c r="M4" s="82"/>
      <c r="N4" s="82"/>
      <c r="O4" s="1"/>
      <c r="P4" s="1"/>
      <c r="Q4" s="1"/>
      <c r="R4" s="1"/>
      <c r="S4" s="1"/>
      <c r="T4" s="1"/>
      <c r="U4" s="1"/>
      <c r="V4" s="1"/>
    </row>
    <row r="5" spans="1:22" ht="21.75" customHeight="1" thickBot="1" x14ac:dyDescent="0.25">
      <c r="A5" s="97"/>
      <c r="B5" s="92" t="s">
        <v>35</v>
      </c>
      <c r="C5" s="98"/>
      <c r="D5" s="58"/>
      <c r="E5" s="91" t="s">
        <v>38</v>
      </c>
      <c r="F5" s="91"/>
      <c r="G5" s="91"/>
      <c r="H5" s="91"/>
      <c r="I5" s="60"/>
      <c r="J5" s="60"/>
      <c r="K5" s="82"/>
      <c r="L5" s="82"/>
      <c r="M5" s="82"/>
      <c r="N5" s="82"/>
      <c r="O5" s="1"/>
      <c r="P5" s="1"/>
      <c r="Q5" s="1"/>
      <c r="R5" s="1"/>
      <c r="S5" s="1"/>
      <c r="T5" s="1"/>
      <c r="U5" s="1"/>
      <c r="V5" s="1"/>
    </row>
    <row r="6" spans="1:22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3.5" thickBo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thickBot="1" x14ac:dyDescent="0.25">
      <c r="A8" s="102" t="s">
        <v>0</v>
      </c>
      <c r="B8" s="105" t="s">
        <v>6</v>
      </c>
      <c r="C8" s="105" t="s">
        <v>7</v>
      </c>
      <c r="D8" s="105" t="s">
        <v>8</v>
      </c>
      <c r="E8" s="105" t="s">
        <v>4</v>
      </c>
      <c r="F8" s="108" t="s">
        <v>30</v>
      </c>
      <c r="G8" s="111" t="s">
        <v>47</v>
      </c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01"/>
    </row>
    <row r="9" spans="1:22" ht="13.5" customHeight="1" thickBot="1" x14ac:dyDescent="0.25">
      <c r="A9" s="103"/>
      <c r="B9" s="106"/>
      <c r="C9" s="106"/>
      <c r="D9" s="106"/>
      <c r="E9" s="106"/>
      <c r="F9" s="109"/>
      <c r="G9" s="113" t="s">
        <v>10</v>
      </c>
      <c r="H9" s="114"/>
      <c r="I9" s="114"/>
      <c r="J9" s="101"/>
      <c r="K9" s="99" t="s">
        <v>11</v>
      </c>
      <c r="L9" s="100"/>
      <c r="M9" s="100"/>
      <c r="N9" s="100"/>
      <c r="O9" s="99" t="s">
        <v>12</v>
      </c>
      <c r="P9" s="100"/>
      <c r="Q9" s="100"/>
      <c r="R9" s="100"/>
      <c r="S9" s="99" t="s">
        <v>10</v>
      </c>
      <c r="T9" s="100"/>
      <c r="U9" s="100"/>
      <c r="V9" s="101"/>
    </row>
    <row r="10" spans="1:22" ht="12.75" customHeight="1" x14ac:dyDescent="0.2">
      <c r="A10" s="103"/>
      <c r="B10" s="106"/>
      <c r="C10" s="106"/>
      <c r="D10" s="106"/>
      <c r="E10" s="106"/>
      <c r="F10" s="109"/>
      <c r="G10" s="87" t="s">
        <v>49</v>
      </c>
      <c r="H10" s="85" t="s">
        <v>31</v>
      </c>
      <c r="I10" s="89" t="s">
        <v>32</v>
      </c>
      <c r="J10" s="83" t="s">
        <v>50</v>
      </c>
      <c r="K10" s="87" t="s">
        <v>49</v>
      </c>
      <c r="L10" s="85" t="s">
        <v>31</v>
      </c>
      <c r="M10" s="89" t="s">
        <v>32</v>
      </c>
      <c r="N10" s="83" t="s">
        <v>51</v>
      </c>
      <c r="O10" s="87" t="s">
        <v>52</v>
      </c>
      <c r="P10" s="85" t="s">
        <v>31</v>
      </c>
      <c r="Q10" s="89" t="s">
        <v>32</v>
      </c>
      <c r="R10" s="83" t="s">
        <v>51</v>
      </c>
      <c r="S10" s="87" t="s">
        <v>49</v>
      </c>
      <c r="T10" s="85" t="s">
        <v>31</v>
      </c>
      <c r="U10" s="89" t="s">
        <v>32</v>
      </c>
      <c r="V10" s="83" t="s">
        <v>51</v>
      </c>
    </row>
    <row r="11" spans="1:22" ht="23.25" customHeight="1" thickBot="1" x14ac:dyDescent="0.25">
      <c r="A11" s="104"/>
      <c r="B11" s="107"/>
      <c r="C11" s="107"/>
      <c r="D11" s="107"/>
      <c r="E11" s="107"/>
      <c r="F11" s="110"/>
      <c r="G11" s="88"/>
      <c r="H11" s="86"/>
      <c r="I11" s="90"/>
      <c r="J11" s="84"/>
      <c r="K11" s="88"/>
      <c r="L11" s="86"/>
      <c r="M11" s="90"/>
      <c r="N11" s="84"/>
      <c r="O11" s="88"/>
      <c r="P11" s="86"/>
      <c r="Q11" s="90"/>
      <c r="R11" s="84"/>
      <c r="S11" s="88"/>
      <c r="T11" s="86"/>
      <c r="U11" s="90"/>
      <c r="V11" s="84"/>
    </row>
    <row r="12" spans="1:22" ht="13.5" thickBot="1" x14ac:dyDescent="0.25">
      <c r="A12" s="2">
        <v>0</v>
      </c>
      <c r="B12" s="35">
        <v>1</v>
      </c>
      <c r="C12" s="3">
        <v>2</v>
      </c>
      <c r="D12" s="3">
        <v>3</v>
      </c>
      <c r="E12" s="3">
        <v>5</v>
      </c>
      <c r="F12" s="3">
        <v>6</v>
      </c>
      <c r="G12" s="4" t="s">
        <v>21</v>
      </c>
      <c r="H12" s="5" t="s">
        <v>3</v>
      </c>
      <c r="I12" s="5" t="s">
        <v>22</v>
      </c>
      <c r="J12" s="6" t="s">
        <v>23</v>
      </c>
      <c r="K12" s="2" t="s">
        <v>24</v>
      </c>
      <c r="L12" s="3">
        <v>12</v>
      </c>
      <c r="M12" s="3">
        <v>13</v>
      </c>
      <c r="N12" s="7" t="s">
        <v>25</v>
      </c>
      <c r="O12" s="2" t="s">
        <v>26</v>
      </c>
      <c r="P12" s="3">
        <v>16</v>
      </c>
      <c r="Q12" s="3">
        <v>17</v>
      </c>
      <c r="R12" s="7" t="s">
        <v>27</v>
      </c>
      <c r="S12" s="2" t="s">
        <v>28</v>
      </c>
      <c r="T12" s="3">
        <v>20</v>
      </c>
      <c r="U12" s="3">
        <v>21</v>
      </c>
      <c r="V12" s="7" t="s">
        <v>29</v>
      </c>
    </row>
    <row r="13" spans="1:22" ht="20.100000000000001" customHeight="1" thickBot="1" x14ac:dyDescent="0.25">
      <c r="A13" s="68" t="s">
        <v>9</v>
      </c>
      <c r="B13" s="69"/>
      <c r="C13" s="69"/>
      <c r="D13" s="69"/>
      <c r="E13" s="69"/>
      <c r="F13" s="70"/>
      <c r="G13" s="8">
        <f>G14+G15</f>
        <v>0</v>
      </c>
      <c r="H13" s="9">
        <f t="shared" ref="H13:I13" si="0">H14+H15</f>
        <v>0</v>
      </c>
      <c r="I13" s="9">
        <f t="shared" si="0"/>
        <v>0</v>
      </c>
      <c r="J13" s="10">
        <f t="shared" ref="J13" si="1">J14+J15</f>
        <v>0</v>
      </c>
      <c r="K13" s="8">
        <f t="shared" ref="K13" si="2">K14+K15</f>
        <v>0</v>
      </c>
      <c r="L13" s="9">
        <f t="shared" ref="L13" si="3">L14+L15</f>
        <v>0</v>
      </c>
      <c r="M13" s="9">
        <f t="shared" ref="M13" si="4">M14+M15</f>
        <v>0</v>
      </c>
      <c r="N13" s="10">
        <f t="shared" ref="N13" si="5">N14+N15</f>
        <v>0</v>
      </c>
      <c r="O13" s="8">
        <f t="shared" ref="O13" si="6">O14+O15</f>
        <v>0</v>
      </c>
      <c r="P13" s="9">
        <f t="shared" ref="P13" si="7">P14+P15</f>
        <v>0</v>
      </c>
      <c r="Q13" s="9">
        <f t="shared" ref="Q13" si="8">Q14+Q15</f>
        <v>0</v>
      </c>
      <c r="R13" s="10">
        <f t="shared" ref="R13" si="9">R14+R15</f>
        <v>0</v>
      </c>
      <c r="S13" s="8">
        <f t="shared" ref="S13" si="10">S14+S15</f>
        <v>0</v>
      </c>
      <c r="T13" s="9">
        <f t="shared" ref="T13" si="11">T14+T15</f>
        <v>0</v>
      </c>
      <c r="U13" s="11">
        <f>U14+U15</f>
        <v>0</v>
      </c>
      <c r="V13" s="12">
        <f t="shared" ref="V13" si="12">V14+V15</f>
        <v>0</v>
      </c>
    </row>
    <row r="14" spans="1:22" ht="20.100000000000001" customHeight="1" thickBot="1" x14ac:dyDescent="0.25">
      <c r="A14" s="68" t="s">
        <v>2</v>
      </c>
      <c r="B14" s="69"/>
      <c r="C14" s="69"/>
      <c r="D14" s="69"/>
      <c r="E14" s="69"/>
      <c r="F14" s="70"/>
      <c r="G14" s="8">
        <f t="shared" ref="G14:V14" si="13">G16+G20+G22</f>
        <v>0</v>
      </c>
      <c r="H14" s="9">
        <f t="shared" si="13"/>
        <v>0</v>
      </c>
      <c r="I14" s="9">
        <f t="shared" si="13"/>
        <v>0</v>
      </c>
      <c r="J14" s="10">
        <f t="shared" si="13"/>
        <v>0</v>
      </c>
      <c r="K14" s="8">
        <f t="shared" si="13"/>
        <v>0</v>
      </c>
      <c r="L14" s="9">
        <f t="shared" si="13"/>
        <v>0</v>
      </c>
      <c r="M14" s="9">
        <f t="shared" si="13"/>
        <v>0</v>
      </c>
      <c r="N14" s="10">
        <f t="shared" si="13"/>
        <v>0</v>
      </c>
      <c r="O14" s="8">
        <f t="shared" si="13"/>
        <v>0</v>
      </c>
      <c r="P14" s="9">
        <f t="shared" si="13"/>
        <v>0</v>
      </c>
      <c r="Q14" s="9">
        <f t="shared" si="13"/>
        <v>0</v>
      </c>
      <c r="R14" s="10">
        <f t="shared" si="13"/>
        <v>0</v>
      </c>
      <c r="S14" s="8">
        <f t="shared" si="13"/>
        <v>0</v>
      </c>
      <c r="T14" s="9">
        <f t="shared" si="13"/>
        <v>0</v>
      </c>
      <c r="U14" s="9">
        <f t="shared" si="13"/>
        <v>0</v>
      </c>
      <c r="V14" s="13">
        <f t="shared" si="13"/>
        <v>0</v>
      </c>
    </row>
    <row r="15" spans="1:22" ht="20.100000000000001" customHeight="1" thickBot="1" x14ac:dyDescent="0.25">
      <c r="A15" s="68" t="s">
        <v>39</v>
      </c>
      <c r="B15" s="69"/>
      <c r="C15" s="69"/>
      <c r="D15" s="69"/>
      <c r="E15" s="69"/>
      <c r="F15" s="70"/>
      <c r="G15" s="8">
        <f t="shared" ref="G15:V15" si="14">G25</f>
        <v>0</v>
      </c>
      <c r="H15" s="9">
        <f t="shared" si="14"/>
        <v>0</v>
      </c>
      <c r="I15" s="9">
        <f t="shared" si="14"/>
        <v>0</v>
      </c>
      <c r="J15" s="10">
        <f t="shared" si="14"/>
        <v>0</v>
      </c>
      <c r="K15" s="8">
        <f t="shared" si="14"/>
        <v>0</v>
      </c>
      <c r="L15" s="9">
        <f t="shared" si="14"/>
        <v>0</v>
      </c>
      <c r="M15" s="9">
        <f t="shared" si="14"/>
        <v>0</v>
      </c>
      <c r="N15" s="10">
        <f t="shared" si="14"/>
        <v>0</v>
      </c>
      <c r="O15" s="8">
        <f t="shared" si="14"/>
        <v>0</v>
      </c>
      <c r="P15" s="9">
        <f t="shared" si="14"/>
        <v>0</v>
      </c>
      <c r="Q15" s="9">
        <f t="shared" si="14"/>
        <v>0</v>
      </c>
      <c r="R15" s="10">
        <f t="shared" si="14"/>
        <v>0</v>
      </c>
      <c r="S15" s="8">
        <f t="shared" si="14"/>
        <v>0</v>
      </c>
      <c r="T15" s="9">
        <f t="shared" si="14"/>
        <v>0</v>
      </c>
      <c r="U15" s="11">
        <f t="shared" si="14"/>
        <v>0</v>
      </c>
      <c r="V15" s="12">
        <f t="shared" si="14"/>
        <v>0</v>
      </c>
    </row>
    <row r="16" spans="1:22" s="36" customFormat="1" ht="20.100000000000001" customHeight="1" x14ac:dyDescent="0.2">
      <c r="A16" s="37">
        <v>1</v>
      </c>
      <c r="B16" s="64" t="s">
        <v>13</v>
      </c>
      <c r="C16" s="31" t="s">
        <v>16</v>
      </c>
      <c r="D16" s="72" t="s">
        <v>2</v>
      </c>
      <c r="E16" s="74" t="s">
        <v>1</v>
      </c>
      <c r="F16" s="76">
        <v>0.85</v>
      </c>
      <c r="G16" s="54">
        <f>H16+I16</f>
        <v>0</v>
      </c>
      <c r="H16" s="55">
        <f>H17+H18+H19</f>
        <v>0</v>
      </c>
      <c r="I16" s="55">
        <f>I17+I18+I19</f>
        <v>0</v>
      </c>
      <c r="J16" s="56">
        <f>G16*$F$16</f>
        <v>0</v>
      </c>
      <c r="K16" s="54">
        <f t="shared" ref="K16:K22" si="15">L16+M16</f>
        <v>0</v>
      </c>
      <c r="L16" s="55">
        <f>L17+L18+L19</f>
        <v>0</v>
      </c>
      <c r="M16" s="55">
        <f>M17+M18+M19</f>
        <v>0</v>
      </c>
      <c r="N16" s="44">
        <f>K16*$F$16</f>
        <v>0</v>
      </c>
      <c r="O16" s="54">
        <f>P16+Q16</f>
        <v>0</v>
      </c>
      <c r="P16" s="55">
        <f>P17+P18+P1</f>
        <v>0</v>
      </c>
      <c r="Q16" s="55">
        <f>Q17+Q18+Q19</f>
        <v>0</v>
      </c>
      <c r="R16" s="56">
        <f>O16*$F$16</f>
        <v>0</v>
      </c>
      <c r="S16" s="54">
        <f>T16+U16</f>
        <v>0</v>
      </c>
      <c r="T16" s="55">
        <f>T17+T18+T19</f>
        <v>0</v>
      </c>
      <c r="U16" s="55">
        <f>U17+U18+U19</f>
        <v>0</v>
      </c>
      <c r="V16" s="57">
        <f>S16*$F$16</f>
        <v>0</v>
      </c>
    </row>
    <row r="17" spans="1:22" ht="20.100000000000001" customHeight="1" x14ac:dyDescent="0.2">
      <c r="A17" s="21">
        <v>2</v>
      </c>
      <c r="B17" s="71"/>
      <c r="C17" s="38" t="s">
        <v>40</v>
      </c>
      <c r="D17" s="73"/>
      <c r="E17" s="75"/>
      <c r="F17" s="77"/>
      <c r="G17" s="22">
        <f t="shared" ref="G17:G26" si="16">H17+I17</f>
        <v>0</v>
      </c>
      <c r="H17" s="23">
        <f>L17+P17</f>
        <v>0</v>
      </c>
      <c r="I17" s="23">
        <f>M17+Q17</f>
        <v>0</v>
      </c>
      <c r="J17" s="32">
        <f t="shared" ref="J17:J19" si="17">G17*$F$16</f>
        <v>0</v>
      </c>
      <c r="K17" s="22">
        <f t="shared" si="15"/>
        <v>0</v>
      </c>
      <c r="L17" s="23"/>
      <c r="M17" s="23"/>
      <c r="N17" s="32">
        <f t="shared" ref="N17:N19" si="18">K17*$F$16</f>
        <v>0</v>
      </c>
      <c r="O17" s="22">
        <f t="shared" ref="O17:O26" si="19">P17+Q17</f>
        <v>0</v>
      </c>
      <c r="P17" s="23"/>
      <c r="Q17" s="23"/>
      <c r="R17" s="32">
        <f t="shared" ref="R17:R19" si="20">O17*$F$16</f>
        <v>0</v>
      </c>
      <c r="S17" s="22">
        <f t="shared" ref="S17:S26" si="21">T17+U17</f>
        <v>0</v>
      </c>
      <c r="T17" s="23"/>
      <c r="U17" s="23"/>
      <c r="V17" s="32">
        <f t="shared" ref="V17:V19" si="22">S17*$F$16</f>
        <v>0</v>
      </c>
    </row>
    <row r="18" spans="1:22" ht="20.100000000000001" customHeight="1" x14ac:dyDescent="0.2">
      <c r="A18" s="19">
        <v>3</v>
      </c>
      <c r="B18" s="71"/>
      <c r="C18" s="38" t="s">
        <v>41</v>
      </c>
      <c r="D18" s="73"/>
      <c r="E18" s="75"/>
      <c r="F18" s="77"/>
      <c r="G18" s="22">
        <f t="shared" si="16"/>
        <v>0</v>
      </c>
      <c r="H18" s="23">
        <f t="shared" ref="H18:H21" si="23">L18+P18</f>
        <v>0</v>
      </c>
      <c r="I18" s="23">
        <f t="shared" ref="I18:I19" si="24">M18+Q18</f>
        <v>0</v>
      </c>
      <c r="J18" s="32">
        <f t="shared" si="17"/>
        <v>0</v>
      </c>
      <c r="K18" s="22">
        <f t="shared" si="15"/>
        <v>0</v>
      </c>
      <c r="L18" s="23"/>
      <c r="M18" s="23"/>
      <c r="N18" s="32">
        <f t="shared" si="18"/>
        <v>0</v>
      </c>
      <c r="O18" s="22">
        <f t="shared" si="19"/>
        <v>0</v>
      </c>
      <c r="P18" s="23"/>
      <c r="Q18" s="23"/>
      <c r="R18" s="32">
        <f t="shared" si="20"/>
        <v>0</v>
      </c>
      <c r="S18" s="22">
        <f t="shared" si="21"/>
        <v>0</v>
      </c>
      <c r="T18" s="23"/>
      <c r="U18" s="23"/>
      <c r="V18" s="32">
        <f t="shared" si="22"/>
        <v>0</v>
      </c>
    </row>
    <row r="19" spans="1:22" ht="20.100000000000001" customHeight="1" thickBot="1" x14ac:dyDescent="0.25">
      <c r="A19" s="19">
        <v>4</v>
      </c>
      <c r="B19" s="71"/>
      <c r="C19" s="38" t="s">
        <v>42</v>
      </c>
      <c r="D19" s="73"/>
      <c r="E19" s="75"/>
      <c r="F19" s="77"/>
      <c r="G19" s="22">
        <f t="shared" si="16"/>
        <v>0</v>
      </c>
      <c r="H19" s="23">
        <f t="shared" si="23"/>
        <v>0</v>
      </c>
      <c r="I19" s="23">
        <f t="shared" si="24"/>
        <v>0</v>
      </c>
      <c r="J19" s="32">
        <f t="shared" si="17"/>
        <v>0</v>
      </c>
      <c r="K19" s="22">
        <f t="shared" si="15"/>
        <v>0</v>
      </c>
      <c r="L19" s="23"/>
      <c r="M19" s="23"/>
      <c r="N19" s="32">
        <f t="shared" si="18"/>
        <v>0</v>
      </c>
      <c r="O19" s="22">
        <f t="shared" si="19"/>
        <v>0</v>
      </c>
      <c r="P19" s="23"/>
      <c r="Q19" s="23"/>
      <c r="R19" s="32">
        <f t="shared" si="20"/>
        <v>0</v>
      </c>
      <c r="S19" s="22">
        <f t="shared" si="21"/>
        <v>0</v>
      </c>
      <c r="T19" s="23"/>
      <c r="U19" s="23"/>
      <c r="V19" s="32">
        <f t="shared" si="22"/>
        <v>0</v>
      </c>
    </row>
    <row r="20" spans="1:22" ht="20.100000000000001" customHeight="1" x14ac:dyDescent="0.2">
      <c r="A20" s="39">
        <v>5</v>
      </c>
      <c r="B20" s="64" t="s">
        <v>14</v>
      </c>
      <c r="C20" s="31" t="s">
        <v>17</v>
      </c>
      <c r="D20" s="66" t="s">
        <v>2</v>
      </c>
      <c r="E20" s="74" t="s">
        <v>1</v>
      </c>
      <c r="F20" s="76">
        <v>0.85</v>
      </c>
      <c r="G20" s="45">
        <f t="shared" si="16"/>
        <v>0</v>
      </c>
      <c r="H20" s="46">
        <f>H21</f>
        <v>0</v>
      </c>
      <c r="I20" s="46">
        <f>I21</f>
        <v>0</v>
      </c>
      <c r="J20" s="40">
        <f>G20*$F$20</f>
        <v>0</v>
      </c>
      <c r="K20" s="47">
        <f t="shared" si="15"/>
        <v>0</v>
      </c>
      <c r="L20" s="46">
        <f>L21</f>
        <v>0</v>
      </c>
      <c r="M20" s="46">
        <f>M21</f>
        <v>0</v>
      </c>
      <c r="N20" s="40">
        <f>K20*$F$20</f>
        <v>0</v>
      </c>
      <c r="O20" s="47">
        <f t="shared" si="19"/>
        <v>0</v>
      </c>
      <c r="P20" s="46">
        <f>P21</f>
        <v>0</v>
      </c>
      <c r="Q20" s="46">
        <f>Q21</f>
        <v>0</v>
      </c>
      <c r="R20" s="40">
        <f>O20*$F$20</f>
        <v>0</v>
      </c>
      <c r="S20" s="47">
        <f t="shared" si="21"/>
        <v>0</v>
      </c>
      <c r="T20" s="46">
        <f>T21</f>
        <v>0</v>
      </c>
      <c r="U20" s="46">
        <f>U21</f>
        <v>0</v>
      </c>
      <c r="V20" s="40">
        <f>S20*$F$20</f>
        <v>0</v>
      </c>
    </row>
    <row r="21" spans="1:22" ht="20.100000000000001" customHeight="1" thickBot="1" x14ac:dyDescent="0.25">
      <c r="A21" s="24">
        <v>6</v>
      </c>
      <c r="B21" s="65"/>
      <c r="C21" s="41" t="s">
        <v>43</v>
      </c>
      <c r="D21" s="67"/>
      <c r="E21" s="79"/>
      <c r="F21" s="78"/>
      <c r="G21" s="34">
        <f t="shared" si="16"/>
        <v>0</v>
      </c>
      <c r="H21" s="29">
        <f t="shared" si="23"/>
        <v>0</v>
      </c>
      <c r="I21" s="29">
        <f>M21+Q21</f>
        <v>0</v>
      </c>
      <c r="J21" s="33">
        <f>G21*$F$20</f>
        <v>0</v>
      </c>
      <c r="K21" s="28">
        <f t="shared" si="15"/>
        <v>0</v>
      </c>
      <c r="L21" s="29"/>
      <c r="M21" s="29"/>
      <c r="N21" s="33">
        <f>K21*$F$20</f>
        <v>0</v>
      </c>
      <c r="O21" s="28">
        <f t="shared" si="19"/>
        <v>0</v>
      </c>
      <c r="P21" s="29"/>
      <c r="Q21" s="29"/>
      <c r="R21" s="33">
        <f>O21*$F$20</f>
        <v>0</v>
      </c>
      <c r="S21" s="28">
        <f t="shared" si="21"/>
        <v>0</v>
      </c>
      <c r="T21" s="29"/>
      <c r="U21" s="29"/>
      <c r="V21" s="33">
        <f>S21*$F$20</f>
        <v>0</v>
      </c>
    </row>
    <row r="22" spans="1:22" ht="20.100000000000001" customHeight="1" x14ac:dyDescent="0.2">
      <c r="A22" s="19">
        <v>7</v>
      </c>
      <c r="B22" s="64" t="s">
        <v>15</v>
      </c>
      <c r="C22" s="62" t="s">
        <v>18</v>
      </c>
      <c r="D22" s="66" t="s">
        <v>2</v>
      </c>
      <c r="E22" s="74" t="s">
        <v>1</v>
      </c>
      <c r="F22" s="76">
        <v>0.85</v>
      </c>
      <c r="G22" s="48">
        <f t="shared" si="16"/>
        <v>0</v>
      </c>
      <c r="H22" s="49">
        <f>H23+H24</f>
        <v>0</v>
      </c>
      <c r="I22" s="49">
        <f>I23+I24</f>
        <v>0</v>
      </c>
      <c r="J22" s="17">
        <f>G22*$F$22</f>
        <v>0</v>
      </c>
      <c r="K22" s="50">
        <f t="shared" si="15"/>
        <v>0</v>
      </c>
      <c r="L22" s="49">
        <f>L23+L24</f>
        <v>0</v>
      </c>
      <c r="M22" s="49">
        <f>M23+M24</f>
        <v>0</v>
      </c>
      <c r="N22" s="17">
        <f>K22*$F$22</f>
        <v>0</v>
      </c>
      <c r="O22" s="50">
        <f t="shared" si="19"/>
        <v>0</v>
      </c>
      <c r="P22" s="49">
        <f>P23+P24</f>
        <v>0</v>
      </c>
      <c r="Q22" s="49">
        <f>Q23+Q24</f>
        <v>0</v>
      </c>
      <c r="R22" s="17">
        <f>O22*$F$22</f>
        <v>0</v>
      </c>
      <c r="S22" s="50">
        <f t="shared" si="21"/>
        <v>0</v>
      </c>
      <c r="T22" s="49">
        <f>T23+T24</f>
        <v>0</v>
      </c>
      <c r="U22" s="49">
        <f>U23+U24</f>
        <v>0</v>
      </c>
      <c r="V22" s="17">
        <f>S22*$F$22</f>
        <v>0</v>
      </c>
    </row>
    <row r="23" spans="1:22" ht="20.100000000000001" customHeight="1" x14ac:dyDescent="0.2">
      <c r="A23" s="19">
        <v>8</v>
      </c>
      <c r="B23" s="71"/>
      <c r="C23" s="42" t="s">
        <v>44</v>
      </c>
      <c r="D23" s="80"/>
      <c r="E23" s="75"/>
      <c r="F23" s="77"/>
      <c r="G23" s="15">
        <f t="shared" si="16"/>
        <v>0</v>
      </c>
      <c r="H23" s="16">
        <f t="shared" ref="H23:H24" si="25">L23+P23</f>
        <v>0</v>
      </c>
      <c r="I23" s="16">
        <f t="shared" ref="I23:I24" si="26">M23+Q23</f>
        <v>0</v>
      </c>
      <c r="J23" s="17">
        <f t="shared" ref="J23:J24" si="27">G23*$F$22</f>
        <v>0</v>
      </c>
      <c r="K23" s="22">
        <f t="shared" ref="K23:K24" si="28">L23+M23</f>
        <v>0</v>
      </c>
      <c r="L23" s="23"/>
      <c r="M23" s="23"/>
      <c r="N23" s="17">
        <f t="shared" ref="N23:N24" si="29">K23*$F$22</f>
        <v>0</v>
      </c>
      <c r="O23" s="22">
        <f t="shared" si="19"/>
        <v>0</v>
      </c>
      <c r="P23" s="23"/>
      <c r="Q23" s="23"/>
      <c r="R23" s="17">
        <f t="shared" ref="R23:R24" si="30">O23*$F$22</f>
        <v>0</v>
      </c>
      <c r="S23" s="18">
        <f t="shared" si="21"/>
        <v>0</v>
      </c>
      <c r="T23" s="23"/>
      <c r="U23" s="23"/>
      <c r="V23" s="17">
        <f t="shared" ref="V23:V24" si="31">S23*$F$22</f>
        <v>0</v>
      </c>
    </row>
    <row r="24" spans="1:22" ht="20.100000000000001" customHeight="1" thickBot="1" x14ac:dyDescent="0.25">
      <c r="A24" s="19">
        <v>9</v>
      </c>
      <c r="B24" s="71"/>
      <c r="C24" s="42" t="s">
        <v>45</v>
      </c>
      <c r="D24" s="67"/>
      <c r="E24" s="75"/>
      <c r="F24" s="77"/>
      <c r="G24" s="15">
        <f t="shared" si="16"/>
        <v>0</v>
      </c>
      <c r="H24" s="16">
        <f t="shared" si="25"/>
        <v>0</v>
      </c>
      <c r="I24" s="16">
        <f t="shared" si="26"/>
        <v>0</v>
      </c>
      <c r="J24" s="17">
        <f t="shared" si="27"/>
        <v>0</v>
      </c>
      <c r="K24" s="18">
        <f t="shared" si="28"/>
        <v>0</v>
      </c>
      <c r="L24" s="16"/>
      <c r="M24" s="16"/>
      <c r="N24" s="17">
        <f t="shared" si="29"/>
        <v>0</v>
      </c>
      <c r="O24" s="18">
        <f t="shared" si="19"/>
        <v>0</v>
      </c>
      <c r="P24" s="16"/>
      <c r="Q24" s="16"/>
      <c r="R24" s="17">
        <f t="shared" si="30"/>
        <v>0</v>
      </c>
      <c r="S24" s="18">
        <f t="shared" si="21"/>
        <v>0</v>
      </c>
      <c r="T24" s="16"/>
      <c r="U24" s="16"/>
      <c r="V24" s="17">
        <f t="shared" si="31"/>
        <v>0</v>
      </c>
    </row>
    <row r="25" spans="1:22" ht="20.100000000000001" customHeight="1" x14ac:dyDescent="0.2">
      <c r="A25" s="14">
        <v>10</v>
      </c>
      <c r="B25" s="64" t="s">
        <v>19</v>
      </c>
      <c r="C25" s="31" t="s">
        <v>20</v>
      </c>
      <c r="D25" s="66" t="s">
        <v>39</v>
      </c>
      <c r="E25" s="74" t="s">
        <v>1</v>
      </c>
      <c r="F25" s="76">
        <v>0.85</v>
      </c>
      <c r="G25" s="51">
        <f t="shared" si="16"/>
        <v>0</v>
      </c>
      <c r="H25" s="52">
        <f>H26</f>
        <v>0</v>
      </c>
      <c r="I25" s="52">
        <f>I26</f>
        <v>0</v>
      </c>
      <c r="J25" s="20">
        <f>G25*$F$25</f>
        <v>0</v>
      </c>
      <c r="K25" s="53">
        <f>L25+M25</f>
        <v>0</v>
      </c>
      <c r="L25" s="52">
        <f>L26</f>
        <v>0</v>
      </c>
      <c r="M25" s="52">
        <f>M26</f>
        <v>0</v>
      </c>
      <c r="N25" s="20">
        <f>K25*$F$25</f>
        <v>0</v>
      </c>
      <c r="O25" s="53">
        <f t="shared" si="19"/>
        <v>0</v>
      </c>
      <c r="P25" s="52">
        <f>P26</f>
        <v>0</v>
      </c>
      <c r="Q25" s="52">
        <f>Q26</f>
        <v>0</v>
      </c>
      <c r="R25" s="20">
        <f>O25*$F$25</f>
        <v>0</v>
      </c>
      <c r="S25" s="53">
        <f t="shared" si="21"/>
        <v>0</v>
      </c>
      <c r="T25" s="52">
        <f>T26</f>
        <v>0</v>
      </c>
      <c r="U25" s="52">
        <f>U26</f>
        <v>0</v>
      </c>
      <c r="V25" s="20">
        <f>S25*$F$25</f>
        <v>0</v>
      </c>
    </row>
    <row r="26" spans="1:22" ht="20.100000000000001" customHeight="1" thickBot="1" x14ac:dyDescent="0.25">
      <c r="A26" s="24">
        <v>11</v>
      </c>
      <c r="B26" s="65"/>
      <c r="C26" s="43" t="s">
        <v>46</v>
      </c>
      <c r="D26" s="67"/>
      <c r="E26" s="79"/>
      <c r="F26" s="78"/>
      <c r="G26" s="25">
        <f t="shared" si="16"/>
        <v>0</v>
      </c>
      <c r="H26" s="26">
        <f t="shared" ref="H26" si="32">L26+P26</f>
        <v>0</v>
      </c>
      <c r="I26" s="26">
        <f>M26+Q26</f>
        <v>0</v>
      </c>
      <c r="J26" s="27">
        <f>G26*$F$25</f>
        <v>0</v>
      </c>
      <c r="K26" s="28">
        <f>L26+M26</f>
        <v>0</v>
      </c>
      <c r="L26" s="29"/>
      <c r="M26" s="29"/>
      <c r="N26" s="27">
        <f>K26*$F$25</f>
        <v>0</v>
      </c>
      <c r="O26" s="28">
        <f t="shared" si="19"/>
        <v>0</v>
      </c>
      <c r="P26" s="29"/>
      <c r="Q26" s="29"/>
      <c r="R26" s="27">
        <f>O26*$F$25</f>
        <v>0</v>
      </c>
      <c r="S26" s="30">
        <f t="shared" si="21"/>
        <v>0</v>
      </c>
      <c r="T26" s="29"/>
      <c r="U26" s="29"/>
      <c r="V26" s="27">
        <f>S26*$F$25</f>
        <v>0</v>
      </c>
    </row>
    <row r="27" spans="1:2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mergeCells count="56">
    <mergeCell ref="P10:P11"/>
    <mergeCell ref="Q10:Q11"/>
    <mergeCell ref="T10:T11"/>
    <mergeCell ref="U10:U11"/>
    <mergeCell ref="R10:R11"/>
    <mergeCell ref="S10:S11"/>
    <mergeCell ref="O9:R9"/>
    <mergeCell ref="S9:V9"/>
    <mergeCell ref="A8:A11"/>
    <mergeCell ref="C8:C11"/>
    <mergeCell ref="D8:D11"/>
    <mergeCell ref="E8:E11"/>
    <mergeCell ref="F8:F11"/>
    <mergeCell ref="B8:B11"/>
    <mergeCell ref="G8:V8"/>
    <mergeCell ref="G9:J9"/>
    <mergeCell ref="K9:N9"/>
    <mergeCell ref="I10:I11"/>
    <mergeCell ref="G10:G11"/>
    <mergeCell ref="V10:V11"/>
    <mergeCell ref="N10:N11"/>
    <mergeCell ref="O10:O11"/>
    <mergeCell ref="F4:G4"/>
    <mergeCell ref="E5:H5"/>
    <mergeCell ref="A2:C2"/>
    <mergeCell ref="A3:A5"/>
    <mergeCell ref="B5:C5"/>
    <mergeCell ref="J10:J11"/>
    <mergeCell ref="H10:H11"/>
    <mergeCell ref="K10:K11"/>
    <mergeCell ref="M10:M11"/>
    <mergeCell ref="L10:L11"/>
    <mergeCell ref="K1:N1"/>
    <mergeCell ref="K2:N2"/>
    <mergeCell ref="K3:N3"/>
    <mergeCell ref="K4:N4"/>
    <mergeCell ref="K5:N5"/>
    <mergeCell ref="D22:D24"/>
    <mergeCell ref="B25:B26"/>
    <mergeCell ref="D25:D26"/>
    <mergeCell ref="E25:E26"/>
    <mergeCell ref="F25:F26"/>
    <mergeCell ref="B22:B24"/>
    <mergeCell ref="E22:E24"/>
    <mergeCell ref="F22:F24"/>
    <mergeCell ref="B20:B21"/>
    <mergeCell ref="D20:D21"/>
    <mergeCell ref="A13:F13"/>
    <mergeCell ref="A14:F14"/>
    <mergeCell ref="A15:F15"/>
    <mergeCell ref="B16:B19"/>
    <mergeCell ref="D16:D19"/>
    <mergeCell ref="E16:E19"/>
    <mergeCell ref="F16:F19"/>
    <mergeCell ref="F20:F21"/>
    <mergeCell ref="E20:E21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63C8708773A040BEED99FB2365FE40" ma:contentTypeVersion="6" ma:contentTypeDescription="Create a new document." ma:contentTypeScope="" ma:versionID="34e33b86cfb830a0d88a436ea1292d9e">
  <xsd:schema xmlns:xsd="http://www.w3.org/2001/XMLSchema" xmlns:xs="http://www.w3.org/2001/XMLSchema" xmlns:p="http://schemas.microsoft.com/office/2006/metadata/properties" xmlns:ns2="fb212063-24bc-42a7-bdbe-9038ae53709e" xmlns:ns3="e7897449-8e6f-4cef-be58-e81a4abd4035" targetNamespace="http://schemas.microsoft.com/office/2006/metadata/properties" ma:root="true" ma:fieldsID="dade1f3f29b1cf33a0336e02988939fa" ns2:_="" ns3:_="">
    <xsd:import namespace="fb212063-24bc-42a7-bdbe-9038ae53709e"/>
    <xsd:import namespace="e7897449-8e6f-4cef-be58-e81a4abd40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212063-24bc-42a7-bdbe-9038ae5370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897449-8e6f-4cef-be58-e81a4abd403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9000EC-1636-4ACB-AAAC-50435AEEF5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D919C3-A3C2-47EE-9357-3029A35DC3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212063-24bc-42a7-bdbe-9038ae53709e"/>
    <ds:schemaRef ds:uri="e7897449-8e6f-4cef-be58-e81a4abd4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A8C25A-3AE9-4D5A-BD88-C052C00CADFB}">
  <ds:schemaRefs>
    <ds:schemaRef ds:uri="http://schemas.microsoft.com/office/2006/documentManagement/types"/>
    <ds:schemaRef ds:uri="http://purl.org/dc/dcmitype/"/>
    <ds:schemaRef ds:uri="e7897449-8e6f-4cef-be58-e81a4abd4035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fb212063-24bc-42a7-bdbe-9038ae53709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Prog. plać. ITP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Navikiene_D</dc:creator>
  <cp:lastModifiedBy>Martina Jurišić</cp:lastModifiedBy>
  <cp:lastPrinted>2015-07-01T12:13:14Z</cp:lastPrinted>
  <dcterms:created xsi:type="dcterms:W3CDTF">2011-10-06T13:02:10Z</dcterms:created>
  <dcterms:modified xsi:type="dcterms:W3CDTF">2023-07-07T12:46:17Z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0x010100F763C8708773A040BEED99FB2365FE40</vt:lpwstr>
  </property>
</Properties>
</file>